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Физ.лица" sheetId="1" r:id="rId1"/>
    <sheet name="Юр. лица" sheetId="2" r:id="rId2"/>
  </sheets>
  <calcPr calcId="145621"/>
</workbook>
</file>

<file path=xl/calcChain.xml><?xml version="1.0" encoding="utf-8"?>
<calcChain xmlns="http://schemas.openxmlformats.org/spreadsheetml/2006/main">
  <c r="M15" i="2" l="1"/>
  <c r="I15" i="2"/>
  <c r="M53" i="1" l="1"/>
  <c r="I53" i="1" l="1"/>
</calcChain>
</file>

<file path=xl/sharedStrings.xml><?xml version="1.0" encoding="utf-8"?>
<sst xmlns="http://schemas.openxmlformats.org/spreadsheetml/2006/main" count="187" uniqueCount="116">
  <si>
    <t>№</t>
  </si>
  <si>
    <t>Наименование сетевой организации/ доля Государства (муниципального образования) в уставном капитале организации</t>
  </si>
  <si>
    <t>Город (городской округ), муниципальный район, населенный пункт, численность населения</t>
  </si>
  <si>
    <t>Информация о присоединениии</t>
  </si>
  <si>
    <t>Количество этапов (процедур) с сетевой организацией, штук ****</t>
  </si>
  <si>
    <t>Количество этапов (процедур) с иной организацией, штук</t>
  </si>
  <si>
    <t xml:space="preserve">Время на подключение объекта, дней  </t>
  </si>
  <si>
    <t>Стоимость подключения, руб.</t>
  </si>
  <si>
    <t>ФИО физического лица / фактический адрес физического лица, объекта подключения, контактный телефон</t>
  </si>
  <si>
    <t>Номер договора об осуществлении технологического присоединения</t>
  </si>
  <si>
    <t>Дата поступления заявки</t>
  </si>
  <si>
    <t>Дата заключения договора</t>
  </si>
  <si>
    <t>Дата исполнения договора**</t>
  </si>
  <si>
    <t>Мощность, кВт ***
(до 150 кВт/более 150 кВт)</t>
  </si>
  <si>
    <t>А</t>
  </si>
  <si>
    <t>г.Дюртюли РБ</t>
  </si>
  <si>
    <t>3</t>
  </si>
  <si>
    <t xml:space="preserve">итого </t>
  </si>
  <si>
    <t xml:space="preserve">                                   АО "Дюртюлинские электирические и тепловые сети"</t>
  </si>
  <si>
    <t>АО "Дюртюлинские ЭиТС"</t>
  </si>
  <si>
    <t>Реестр заявителей,  энергопринимающие устройства которых фактически</t>
  </si>
  <si>
    <t>Информация о заявителе</t>
  </si>
  <si>
    <t>Количество этапов (процедур) с сетевой организацией, штук</t>
  </si>
  <si>
    <t>Время на подключение объекта, дней</t>
  </si>
  <si>
    <t xml:space="preserve">Наименование юридического лица/ фактический адрес юридического лица, объекта подключения, контактный телефон </t>
  </si>
  <si>
    <t>Дата исполнения договора*</t>
  </si>
  <si>
    <t>Максимальная мощность, кВт</t>
  </si>
  <si>
    <t>итого</t>
  </si>
  <si>
    <t>АО "Дюртюлинские электирические и тепловые сети"</t>
  </si>
  <si>
    <t>АО "Дюртюлинские Э иТС"</t>
  </si>
  <si>
    <t>Валиева З.А.</t>
  </si>
  <si>
    <t>Дюртюли</t>
  </si>
  <si>
    <t>присоединены к объектам электросетевого хозяйства за  4 ой квартал 2024 года</t>
  </si>
  <si>
    <t>Таблица 1.  Реестр заявителей, энергопринимающие устройства которых фактически присоединены к объектам электросетевого хозяйства  за 4 квартал 2024 года.</t>
  </si>
  <si>
    <t>Князев М.А.</t>
  </si>
  <si>
    <t>ул.Стерлитамакская д.14</t>
  </si>
  <si>
    <t>107/09-24</t>
  </si>
  <si>
    <t>Байбурина Г.Х.</t>
  </si>
  <si>
    <t>ул.Российская д.3</t>
  </si>
  <si>
    <t>113/09-24</t>
  </si>
  <si>
    <t>Дюртюлинский р-н</t>
  </si>
  <si>
    <t>с.Новобиктово</t>
  </si>
  <si>
    <t>ул.Куязинская д.25</t>
  </si>
  <si>
    <t>116/09-24</t>
  </si>
  <si>
    <t>Зинатуллина Э.Р.</t>
  </si>
  <si>
    <t>ул.Парковая д.13</t>
  </si>
  <si>
    <t>117/09-24</t>
  </si>
  <si>
    <t>Ахметов И.Р.</t>
  </si>
  <si>
    <t>ул.Спортивная д.23</t>
  </si>
  <si>
    <t>Кадымов Р.С.</t>
  </si>
  <si>
    <t>ул.Алпан д.15</t>
  </si>
  <si>
    <t>119/10-24</t>
  </si>
  <si>
    <t>118/10-24</t>
  </si>
  <si>
    <t>ООО "ППМ-Строймет" г.Дюртюли ул.Горшкова д.14</t>
  </si>
  <si>
    <t>120/10-24</t>
  </si>
  <si>
    <t>Фаттахов И.В.</t>
  </si>
  <si>
    <t>ул.Гадеева д.6</t>
  </si>
  <si>
    <t>121/10-24</t>
  </si>
  <si>
    <t>ИП Габделисламов ул.Советская д.96 Шинамонтаж</t>
  </si>
  <si>
    <t>122/10-24</t>
  </si>
  <si>
    <t>Нуртдинова З.Р.</t>
  </si>
  <si>
    <t>ул.Ф.Подруг д.42</t>
  </si>
  <si>
    <t>124/10-24</t>
  </si>
  <si>
    <t>с.Суккулово</t>
  </si>
  <si>
    <t>Сафин Д.А.</t>
  </si>
  <si>
    <t>ул.Садовая д.26</t>
  </si>
  <si>
    <t>125/10-24</t>
  </si>
  <si>
    <t>с.Юсупово</t>
  </si>
  <si>
    <t>Хабибуллин Г.Г.</t>
  </si>
  <si>
    <t>ул.Советская д.14</t>
  </si>
  <si>
    <t>126/10-24</t>
  </si>
  <si>
    <t>Хабибов С.Р.</t>
  </si>
  <si>
    <t>ул.Куязинская д.1</t>
  </si>
  <si>
    <t>127/10-24</t>
  </si>
  <si>
    <t>ИП Шарапов ул.Советская 96 киоск</t>
  </si>
  <si>
    <t>128/10-24</t>
  </si>
  <si>
    <t>Кобилов К.Ж.</t>
  </si>
  <si>
    <t>129/11-24</t>
  </si>
  <si>
    <t>Япаева Э.С.</t>
  </si>
  <si>
    <t>ул.Комсомольская д.7</t>
  </si>
  <si>
    <t>ул.Ш.Бабича 11Г №25</t>
  </si>
  <si>
    <t>130/11-24</t>
  </si>
  <si>
    <t>Имамова И.В.</t>
  </si>
  <si>
    <t>ул.Олимпийская д.6</t>
  </si>
  <si>
    <t>131/11-24</t>
  </si>
  <si>
    <t>105/09-24</t>
  </si>
  <si>
    <t>ООО "Башкиравтодор" Комплекс объектов на ЗУ, АБЗ с.Иванаево ул.Промзона 3В</t>
  </si>
  <si>
    <t>ООО "Башагро" ул.Ф.Зайлалова 4 кафе</t>
  </si>
  <si>
    <t>109/09-24</t>
  </si>
  <si>
    <t>Шарафиев Р.Т.</t>
  </si>
  <si>
    <t>132/11-24</t>
  </si>
  <si>
    <t>Валеев Р.А.</t>
  </si>
  <si>
    <t>ул.Тенистая д.4/1</t>
  </si>
  <si>
    <t>Ф.Фазлетдиновой д.30</t>
  </si>
  <si>
    <t>133/11-24</t>
  </si>
  <si>
    <t>Газетдинова Ф.Ф.</t>
  </si>
  <si>
    <t>с.Семилетка</t>
  </si>
  <si>
    <t>снт "Спутник" уч.87</t>
  </si>
  <si>
    <t>134/12-24</t>
  </si>
  <si>
    <t>Нурлыгаянов Ф.Р.</t>
  </si>
  <si>
    <t>ул.З.Мансура д.39</t>
  </si>
  <si>
    <t>136/12-24</t>
  </si>
  <si>
    <t>Мухтарова Г.Х.</t>
  </si>
  <si>
    <t>ул.Зарипова д.7А</t>
  </si>
  <si>
    <t>137/12-24</t>
  </si>
  <si>
    <t>Сафиуллин А.Г.</t>
  </si>
  <si>
    <t>ул.Лесная д.2/8</t>
  </si>
  <si>
    <t>потребителей до150кВТ-5 чел.</t>
  </si>
  <si>
    <t>Сафаров А.А.</t>
  </si>
  <si>
    <t>ул.Шишкина д.14</t>
  </si>
  <si>
    <t>135/12-24</t>
  </si>
  <si>
    <t>138/12-24</t>
  </si>
  <si>
    <t>Аминева Р.Ф.</t>
  </si>
  <si>
    <t>ул.Набережная д.13</t>
  </si>
  <si>
    <t>139/12-24</t>
  </si>
  <si>
    <t xml:space="preserve">  потребителей до 150кВт-22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</si>
</sst>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indexed="8"/>
      <name val="Arial"/>
      <family val="2"/>
      <charset val="1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6"/>
      <color theme="1"/>
      <name val="Arial"/>
      <family val="2"/>
      <charset val="204"/>
    </font>
    <font>
      <sz val="6"/>
      <color rgb="FF000000"/>
      <name val="Arial"/>
      <family val="2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27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2">
    <xf numFmtId="0" fontId="0" fillId="0" borderId="0"/>
    <xf numFmtId="0" fontId="7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14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/>
    <xf numFmtId="49" fontId="3" fillId="0" borderId="9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14" fontId="8" fillId="0" borderId="5" xfId="1" applyNumberFormat="1" applyFont="1" applyFill="1" applyBorder="1" applyAlignment="1">
      <alignment horizontal="center" vertical="center" wrapText="1"/>
    </xf>
    <xf numFmtId="14" fontId="9" fillId="0" borderId="5" xfId="1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65" fontId="8" fillId="0" borderId="5" xfId="1" applyNumberFormat="1" applyFont="1" applyFill="1" applyBorder="1" applyAlignment="1">
      <alignment horizontal="center" vertical="center" wrapText="1"/>
    </xf>
    <xf numFmtId="4" fontId="8" fillId="0" borderId="5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2" fontId="8" fillId="0" borderId="5" xfId="1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9" fontId="8" fillId="0" borderId="5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11" fillId="0" borderId="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5" fillId="0" borderId="9" xfId="0" applyNumberFormat="1" applyFont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65" fontId="17" fillId="0" borderId="5" xfId="1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1" fontId="18" fillId="0" borderId="5" xfId="0" applyNumberFormat="1" applyFont="1" applyFill="1" applyBorder="1" applyAlignment="1">
      <alignment horizontal="center" vertical="center"/>
    </xf>
    <xf numFmtId="4" fontId="17" fillId="0" borderId="5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14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5" fillId="0" borderId="5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165" fontId="10" fillId="0" borderId="5" xfId="1" applyNumberFormat="1" applyFont="1" applyFill="1" applyBorder="1" applyAlignment="1">
      <alignment horizontal="center" vertical="center" wrapText="1"/>
    </xf>
    <xf numFmtId="4" fontId="12" fillId="0" borderId="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tabSelected="1" zoomScale="90" zoomScaleNormal="90" workbookViewId="0">
      <selection activeCell="K67" sqref="K67"/>
    </sheetView>
  </sheetViews>
  <sheetFormatPr defaultRowHeight="15" x14ac:dyDescent="0.25"/>
  <cols>
    <col min="1" max="1" width="9.140625" style="1"/>
    <col min="2" max="2" width="34.42578125" style="1" customWidth="1"/>
    <col min="3" max="3" width="24" style="1" customWidth="1"/>
    <col min="4" max="4" width="35.5703125" style="1" customWidth="1"/>
    <col min="5" max="5" width="18.28515625" style="1" customWidth="1"/>
    <col min="6" max="6" width="18" style="1" customWidth="1"/>
    <col min="7" max="7" width="18.42578125" style="1" customWidth="1"/>
    <col min="8" max="8" width="18.28515625" style="1" customWidth="1"/>
    <col min="9" max="9" width="26.28515625" style="1" customWidth="1"/>
    <col min="10" max="10" width="29.42578125" style="1" customWidth="1"/>
    <col min="11" max="11" width="25.140625" style="1" customWidth="1"/>
    <col min="12" max="12" width="10.5703125" style="1" customWidth="1"/>
    <col min="13" max="13" width="20.140625" style="1" customWidth="1"/>
    <col min="14" max="16384" width="9.140625" style="1"/>
  </cols>
  <sheetData>
    <row r="1" spans="1:19" ht="15.75" x14ac:dyDescent="0.25">
      <c r="C1" s="2" t="s">
        <v>33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6.5" x14ac:dyDescent="0.25">
      <c r="D2" s="62" t="s">
        <v>18</v>
      </c>
      <c r="E2" s="62"/>
      <c r="F2" s="62"/>
      <c r="G2" s="62"/>
      <c r="H2" s="62"/>
      <c r="I2" s="62"/>
      <c r="J2" s="62"/>
      <c r="K2" s="62"/>
      <c r="L2" s="62"/>
    </row>
    <row r="3" spans="1:19" hidden="1" x14ac:dyDescent="0.25"/>
    <row r="4" spans="1:19" ht="16.5" x14ac:dyDescent="0.25">
      <c r="A4" s="60" t="s">
        <v>0</v>
      </c>
      <c r="B4" s="64" t="s">
        <v>1</v>
      </c>
      <c r="C4" s="64" t="s">
        <v>2</v>
      </c>
      <c r="D4" s="3"/>
      <c r="E4" s="64" t="s">
        <v>3</v>
      </c>
      <c r="F4" s="64"/>
      <c r="G4" s="64"/>
      <c r="H4" s="64"/>
      <c r="I4" s="64"/>
      <c r="J4" s="65" t="s">
        <v>4</v>
      </c>
      <c r="K4" s="64" t="s">
        <v>5</v>
      </c>
      <c r="L4" s="60" t="s">
        <v>6</v>
      </c>
      <c r="M4" s="60" t="s">
        <v>7</v>
      </c>
      <c r="N4" s="4"/>
    </row>
    <row r="5" spans="1:19" ht="167.25" customHeight="1" x14ac:dyDescent="0.25">
      <c r="A5" s="63"/>
      <c r="B5" s="60"/>
      <c r="C5" s="60"/>
      <c r="D5" s="5" t="s">
        <v>8</v>
      </c>
      <c r="E5" s="6" t="s">
        <v>9</v>
      </c>
      <c r="F5" s="5" t="s">
        <v>10</v>
      </c>
      <c r="G5" s="5" t="s">
        <v>11</v>
      </c>
      <c r="H5" s="5" t="s">
        <v>12</v>
      </c>
      <c r="I5" s="6" t="s">
        <v>13</v>
      </c>
      <c r="J5" s="66"/>
      <c r="K5" s="60"/>
      <c r="L5" s="63"/>
      <c r="M5" s="61"/>
      <c r="N5" s="4"/>
    </row>
    <row r="6" spans="1:19" ht="16.5" x14ac:dyDescent="0.25">
      <c r="A6" s="7" t="s">
        <v>14</v>
      </c>
      <c r="B6" s="8">
        <v>1</v>
      </c>
      <c r="C6" s="8">
        <v>2</v>
      </c>
      <c r="D6" s="8">
        <v>3</v>
      </c>
      <c r="E6" s="9">
        <v>4</v>
      </c>
      <c r="F6" s="8">
        <v>5</v>
      </c>
      <c r="G6" s="8">
        <v>6</v>
      </c>
      <c r="H6" s="8">
        <v>7</v>
      </c>
      <c r="I6" s="9">
        <v>8</v>
      </c>
      <c r="J6" s="9">
        <v>9</v>
      </c>
      <c r="K6" s="8">
        <v>10</v>
      </c>
      <c r="L6" s="8">
        <v>11</v>
      </c>
      <c r="M6" s="8">
        <v>12</v>
      </c>
      <c r="N6" s="4"/>
    </row>
    <row r="7" spans="1:19" s="74" customFormat="1" ht="16.5" x14ac:dyDescent="0.25">
      <c r="A7" s="70">
        <v>1</v>
      </c>
      <c r="B7" s="43" t="s">
        <v>19</v>
      </c>
      <c r="C7" s="43" t="s">
        <v>15</v>
      </c>
      <c r="D7" s="44" t="s">
        <v>34</v>
      </c>
      <c r="E7" s="48" t="s">
        <v>36</v>
      </c>
      <c r="F7" s="71">
        <v>45547</v>
      </c>
      <c r="G7" s="71">
        <v>45569</v>
      </c>
      <c r="H7" s="71">
        <v>45573</v>
      </c>
      <c r="I7" s="72">
        <v>3</v>
      </c>
      <c r="J7" s="48" t="s">
        <v>16</v>
      </c>
      <c r="K7" s="43">
        <v>0</v>
      </c>
      <c r="L7" s="70">
        <v>4</v>
      </c>
      <c r="M7" s="43">
        <v>16800</v>
      </c>
      <c r="N7" s="73"/>
    </row>
    <row r="8" spans="1:19" s="74" customFormat="1" ht="16.5" x14ac:dyDescent="0.25">
      <c r="A8" s="70"/>
      <c r="B8" s="43"/>
      <c r="C8" s="43"/>
      <c r="D8" s="47" t="s">
        <v>35</v>
      </c>
      <c r="E8" s="48"/>
      <c r="F8" s="71"/>
      <c r="G8" s="71"/>
      <c r="H8" s="71"/>
      <c r="I8" s="72"/>
      <c r="J8" s="48"/>
      <c r="K8" s="43"/>
      <c r="L8" s="43"/>
      <c r="M8" s="43"/>
      <c r="N8" s="73"/>
    </row>
    <row r="9" spans="1:19" s="74" customFormat="1" ht="16.5" x14ac:dyDescent="0.25">
      <c r="A9" s="70">
        <v>2</v>
      </c>
      <c r="B9" s="43" t="s">
        <v>19</v>
      </c>
      <c r="C9" s="43" t="s">
        <v>15</v>
      </c>
      <c r="D9" s="75" t="s">
        <v>37</v>
      </c>
      <c r="E9" s="48" t="s">
        <v>39</v>
      </c>
      <c r="F9" s="71">
        <v>45559</v>
      </c>
      <c r="G9" s="71">
        <v>45566</v>
      </c>
      <c r="H9" s="71">
        <v>45569</v>
      </c>
      <c r="I9" s="72">
        <v>15</v>
      </c>
      <c r="J9" s="48" t="s">
        <v>16</v>
      </c>
      <c r="K9" s="43">
        <v>0</v>
      </c>
      <c r="L9" s="43">
        <v>3</v>
      </c>
      <c r="M9" s="43">
        <v>37126</v>
      </c>
      <c r="N9" s="73"/>
    </row>
    <row r="10" spans="1:19" s="74" customFormat="1" ht="16.5" x14ac:dyDescent="0.25">
      <c r="A10" s="70"/>
      <c r="B10" s="43"/>
      <c r="C10" s="43"/>
      <c r="D10" s="44" t="s">
        <v>38</v>
      </c>
      <c r="E10" s="48"/>
      <c r="F10" s="71"/>
      <c r="G10" s="71"/>
      <c r="H10" s="71"/>
      <c r="I10" s="72"/>
      <c r="J10" s="48"/>
      <c r="K10" s="43"/>
      <c r="L10" s="43"/>
      <c r="M10" s="76"/>
      <c r="N10" s="73"/>
    </row>
    <row r="11" spans="1:19" s="74" customFormat="1" ht="16.5" x14ac:dyDescent="0.25">
      <c r="A11" s="43">
        <v>3</v>
      </c>
      <c r="B11" s="43" t="s">
        <v>19</v>
      </c>
      <c r="C11" s="43" t="s">
        <v>40</v>
      </c>
      <c r="D11" s="47" t="s">
        <v>30</v>
      </c>
      <c r="E11" s="48" t="s">
        <v>43</v>
      </c>
      <c r="F11" s="71">
        <v>45561</v>
      </c>
      <c r="G11" s="71">
        <v>45566</v>
      </c>
      <c r="H11" s="71">
        <v>45569</v>
      </c>
      <c r="I11" s="72">
        <v>15</v>
      </c>
      <c r="J11" s="48" t="s">
        <v>16</v>
      </c>
      <c r="K11" s="43">
        <v>0</v>
      </c>
      <c r="L11" s="43">
        <v>3</v>
      </c>
      <c r="M11" s="43">
        <v>16785</v>
      </c>
      <c r="N11" s="73"/>
    </row>
    <row r="12" spans="1:19" s="74" customFormat="1" ht="16.5" x14ac:dyDescent="0.25">
      <c r="A12" s="43"/>
      <c r="B12" s="43"/>
      <c r="C12" s="43" t="s">
        <v>41</v>
      </c>
      <c r="D12" s="77" t="s">
        <v>42</v>
      </c>
      <c r="E12" s="48"/>
      <c r="F12" s="71"/>
      <c r="G12" s="71"/>
      <c r="H12" s="71"/>
      <c r="I12" s="72"/>
      <c r="J12" s="43"/>
      <c r="K12" s="43"/>
      <c r="L12" s="76"/>
      <c r="M12" s="43"/>
      <c r="N12" s="73"/>
    </row>
    <row r="13" spans="1:19" s="74" customFormat="1" ht="16.5" x14ac:dyDescent="0.25">
      <c r="A13" s="43">
        <v>4</v>
      </c>
      <c r="B13" s="43" t="s">
        <v>19</v>
      </c>
      <c r="C13" s="43" t="s">
        <v>15</v>
      </c>
      <c r="D13" s="47" t="s">
        <v>44</v>
      </c>
      <c r="E13" s="48" t="s">
        <v>46</v>
      </c>
      <c r="F13" s="71">
        <v>45565</v>
      </c>
      <c r="G13" s="71">
        <v>45568</v>
      </c>
      <c r="H13" s="71">
        <v>45573</v>
      </c>
      <c r="I13" s="72">
        <v>15</v>
      </c>
      <c r="J13" s="48" t="s">
        <v>16</v>
      </c>
      <c r="K13" s="43">
        <v>0</v>
      </c>
      <c r="L13" s="43">
        <v>5</v>
      </c>
      <c r="M13" s="43">
        <v>37126</v>
      </c>
      <c r="N13" s="73"/>
    </row>
    <row r="14" spans="1:19" s="74" customFormat="1" ht="16.5" x14ac:dyDescent="0.25">
      <c r="A14" s="43"/>
      <c r="B14" s="43"/>
      <c r="C14" s="43"/>
      <c r="D14" s="78" t="s">
        <v>45</v>
      </c>
      <c r="E14" s="48"/>
      <c r="F14" s="71"/>
      <c r="G14" s="71"/>
      <c r="H14" s="71"/>
      <c r="I14" s="72"/>
      <c r="J14" s="48"/>
      <c r="K14" s="43"/>
      <c r="L14" s="43"/>
      <c r="M14" s="43"/>
      <c r="N14" s="73"/>
    </row>
    <row r="15" spans="1:19" s="74" customFormat="1" ht="16.5" x14ac:dyDescent="0.25">
      <c r="A15" s="43">
        <v>5</v>
      </c>
      <c r="B15" s="43" t="s">
        <v>19</v>
      </c>
      <c r="C15" s="43" t="s">
        <v>15</v>
      </c>
      <c r="D15" s="47" t="s">
        <v>47</v>
      </c>
      <c r="E15" s="48" t="s">
        <v>52</v>
      </c>
      <c r="F15" s="71">
        <v>45566</v>
      </c>
      <c r="G15" s="71">
        <v>45576</v>
      </c>
      <c r="H15" s="71">
        <v>45580</v>
      </c>
      <c r="I15" s="72">
        <v>15</v>
      </c>
      <c r="J15" s="48" t="s">
        <v>16</v>
      </c>
      <c r="K15" s="43">
        <v>0</v>
      </c>
      <c r="L15" s="43">
        <v>4</v>
      </c>
      <c r="M15" s="43">
        <v>37126</v>
      </c>
      <c r="N15" s="73"/>
    </row>
    <row r="16" spans="1:19" s="74" customFormat="1" ht="16.5" x14ac:dyDescent="0.25">
      <c r="A16" s="46"/>
      <c r="B16" s="46"/>
      <c r="C16" s="46"/>
      <c r="D16" s="44" t="s">
        <v>48</v>
      </c>
      <c r="E16" s="48"/>
      <c r="F16" s="71"/>
      <c r="G16" s="71"/>
      <c r="H16" s="71"/>
      <c r="I16" s="72"/>
      <c r="J16" s="43"/>
      <c r="K16" s="43"/>
      <c r="L16" s="76"/>
      <c r="M16" s="43"/>
      <c r="N16" s="73"/>
    </row>
    <row r="17" spans="1:14" s="74" customFormat="1" ht="16.5" x14ac:dyDescent="0.25">
      <c r="A17" s="46">
        <v>6</v>
      </c>
      <c r="B17" s="43" t="s">
        <v>19</v>
      </c>
      <c r="C17" s="43" t="s">
        <v>40</v>
      </c>
      <c r="D17" s="47" t="s">
        <v>49</v>
      </c>
      <c r="E17" s="48" t="s">
        <v>51</v>
      </c>
      <c r="F17" s="71">
        <v>45566</v>
      </c>
      <c r="G17" s="71">
        <v>45568</v>
      </c>
      <c r="H17" s="71">
        <v>45573</v>
      </c>
      <c r="I17" s="72">
        <v>15</v>
      </c>
      <c r="J17" s="43">
        <v>3</v>
      </c>
      <c r="K17" s="43">
        <v>0</v>
      </c>
      <c r="L17" s="76">
        <v>5</v>
      </c>
      <c r="M17" s="43">
        <v>37126</v>
      </c>
      <c r="N17" s="73"/>
    </row>
    <row r="18" spans="1:14" s="74" customFormat="1" ht="16.5" x14ac:dyDescent="0.25">
      <c r="A18" s="46"/>
      <c r="B18" s="46"/>
      <c r="C18" s="43" t="s">
        <v>41</v>
      </c>
      <c r="D18" s="44" t="s">
        <v>50</v>
      </c>
      <c r="E18" s="48"/>
      <c r="F18" s="71"/>
      <c r="G18" s="71"/>
      <c r="H18" s="71"/>
      <c r="I18" s="72"/>
      <c r="J18" s="43"/>
      <c r="K18" s="43"/>
      <c r="L18" s="76"/>
      <c r="M18" s="43"/>
      <c r="N18" s="73"/>
    </row>
    <row r="19" spans="1:14" s="74" customFormat="1" ht="16.5" x14ac:dyDescent="0.25">
      <c r="A19" s="43">
        <v>7</v>
      </c>
      <c r="B19" s="43" t="s">
        <v>19</v>
      </c>
      <c r="C19" s="43" t="s">
        <v>15</v>
      </c>
      <c r="D19" s="47" t="s">
        <v>55</v>
      </c>
      <c r="E19" s="48" t="s">
        <v>57</v>
      </c>
      <c r="F19" s="71">
        <v>45573</v>
      </c>
      <c r="G19" s="71">
        <v>45580</v>
      </c>
      <c r="H19" s="71">
        <v>45583</v>
      </c>
      <c r="I19" s="72">
        <v>15</v>
      </c>
      <c r="J19" s="43">
        <v>3</v>
      </c>
      <c r="K19" s="43">
        <v>0</v>
      </c>
      <c r="L19" s="76">
        <v>3</v>
      </c>
      <c r="M19" s="43">
        <v>37126</v>
      </c>
      <c r="N19" s="73"/>
    </row>
    <row r="20" spans="1:14" s="74" customFormat="1" ht="16.5" x14ac:dyDescent="0.25">
      <c r="A20" s="43"/>
      <c r="B20" s="43"/>
      <c r="C20" s="43"/>
      <c r="D20" s="47" t="s">
        <v>56</v>
      </c>
      <c r="E20" s="48"/>
      <c r="F20" s="71"/>
      <c r="G20" s="71"/>
      <c r="H20" s="71"/>
      <c r="I20" s="72"/>
      <c r="J20" s="43"/>
      <c r="K20" s="43"/>
      <c r="L20" s="76"/>
      <c r="M20" s="43"/>
      <c r="N20" s="73"/>
    </row>
    <row r="21" spans="1:14" s="74" customFormat="1" ht="16.5" x14ac:dyDescent="0.25">
      <c r="A21" s="43">
        <v>8</v>
      </c>
      <c r="B21" s="43" t="s">
        <v>19</v>
      </c>
      <c r="C21" s="43" t="s">
        <v>15</v>
      </c>
      <c r="D21" s="47" t="s">
        <v>60</v>
      </c>
      <c r="E21" s="48" t="s">
        <v>62</v>
      </c>
      <c r="F21" s="71">
        <v>45575</v>
      </c>
      <c r="G21" s="71">
        <v>45582</v>
      </c>
      <c r="H21" s="71">
        <v>45586</v>
      </c>
      <c r="I21" s="72">
        <v>15</v>
      </c>
      <c r="J21" s="48" t="s">
        <v>16</v>
      </c>
      <c r="K21" s="43">
        <v>0</v>
      </c>
      <c r="L21" s="43">
        <v>4</v>
      </c>
      <c r="M21" s="43">
        <v>12868.5</v>
      </c>
      <c r="N21" s="73"/>
    </row>
    <row r="22" spans="1:14" s="74" customFormat="1" ht="16.5" x14ac:dyDescent="0.25">
      <c r="A22" s="43"/>
      <c r="B22" s="43"/>
      <c r="C22" s="43"/>
      <c r="D22" s="47" t="s">
        <v>61</v>
      </c>
      <c r="E22" s="48"/>
      <c r="F22" s="71"/>
      <c r="G22" s="71"/>
      <c r="H22" s="71"/>
      <c r="I22" s="72"/>
      <c r="J22" s="48"/>
      <c r="K22" s="43"/>
      <c r="L22" s="43"/>
      <c r="M22" s="43"/>
      <c r="N22" s="73"/>
    </row>
    <row r="23" spans="1:14" s="74" customFormat="1" ht="16.5" x14ac:dyDescent="0.25">
      <c r="A23" s="43">
        <v>9</v>
      </c>
      <c r="B23" s="43" t="s">
        <v>19</v>
      </c>
      <c r="C23" s="43" t="s">
        <v>40</v>
      </c>
      <c r="D23" s="47" t="s">
        <v>64</v>
      </c>
      <c r="E23" s="48" t="s">
        <v>66</v>
      </c>
      <c r="F23" s="71">
        <v>45581</v>
      </c>
      <c r="G23" s="71">
        <v>45587</v>
      </c>
      <c r="H23" s="71">
        <v>45590</v>
      </c>
      <c r="I23" s="72">
        <v>15</v>
      </c>
      <c r="J23" s="48" t="s">
        <v>16</v>
      </c>
      <c r="K23" s="43">
        <v>0</v>
      </c>
      <c r="L23" s="43">
        <v>3</v>
      </c>
      <c r="M23" s="43">
        <v>37126</v>
      </c>
      <c r="N23" s="73"/>
    </row>
    <row r="24" spans="1:14" s="74" customFormat="1" ht="16.5" x14ac:dyDescent="0.25">
      <c r="A24" s="43"/>
      <c r="B24" s="43"/>
      <c r="C24" s="46" t="s">
        <v>63</v>
      </c>
      <c r="D24" s="47" t="s">
        <v>65</v>
      </c>
      <c r="E24" s="48"/>
      <c r="F24" s="71"/>
      <c r="G24" s="71"/>
      <c r="H24" s="71"/>
      <c r="I24" s="72"/>
      <c r="J24" s="48"/>
      <c r="K24" s="43"/>
      <c r="L24" s="43"/>
      <c r="M24" s="43"/>
      <c r="N24" s="73"/>
    </row>
    <row r="25" spans="1:14" s="74" customFormat="1" ht="16.5" x14ac:dyDescent="0.25">
      <c r="A25" s="43">
        <v>10</v>
      </c>
      <c r="B25" s="43" t="s">
        <v>19</v>
      </c>
      <c r="C25" s="43" t="s">
        <v>40</v>
      </c>
      <c r="D25" s="47" t="s">
        <v>68</v>
      </c>
      <c r="E25" s="48" t="s">
        <v>70</v>
      </c>
      <c r="F25" s="71">
        <v>45582</v>
      </c>
      <c r="G25" s="71">
        <v>45586</v>
      </c>
      <c r="H25" s="71">
        <v>45590</v>
      </c>
      <c r="I25" s="72">
        <v>2.5</v>
      </c>
      <c r="J25" s="48" t="s">
        <v>16</v>
      </c>
      <c r="K25" s="43">
        <v>0</v>
      </c>
      <c r="L25" s="43">
        <v>4</v>
      </c>
      <c r="M25" s="43">
        <v>14000</v>
      </c>
      <c r="N25" s="73"/>
    </row>
    <row r="26" spans="1:14" s="74" customFormat="1" ht="16.5" x14ac:dyDescent="0.25">
      <c r="A26" s="43"/>
      <c r="B26" s="43"/>
      <c r="C26" s="43" t="s">
        <v>67</v>
      </c>
      <c r="D26" s="47" t="s">
        <v>69</v>
      </c>
      <c r="E26" s="48"/>
      <c r="F26" s="71"/>
      <c r="G26" s="71"/>
      <c r="H26" s="71"/>
      <c r="I26" s="72"/>
      <c r="J26" s="48"/>
      <c r="K26" s="43"/>
      <c r="L26" s="43"/>
      <c r="M26" s="79"/>
      <c r="N26" s="73"/>
    </row>
    <row r="27" spans="1:14" s="74" customFormat="1" ht="16.5" x14ac:dyDescent="0.25">
      <c r="A27" s="70">
        <v>11</v>
      </c>
      <c r="B27" s="43" t="s">
        <v>19</v>
      </c>
      <c r="C27" s="43" t="s">
        <v>40</v>
      </c>
      <c r="D27" s="47" t="s">
        <v>71</v>
      </c>
      <c r="E27" s="48" t="s">
        <v>73</v>
      </c>
      <c r="F27" s="71">
        <v>45586</v>
      </c>
      <c r="G27" s="71">
        <v>45587</v>
      </c>
      <c r="H27" s="71">
        <v>45590</v>
      </c>
      <c r="I27" s="72">
        <v>3</v>
      </c>
      <c r="J27" s="48" t="s">
        <v>16</v>
      </c>
      <c r="K27" s="43">
        <v>0</v>
      </c>
      <c r="L27" s="43">
        <v>3</v>
      </c>
      <c r="M27" s="43">
        <v>16800</v>
      </c>
      <c r="N27" s="73"/>
    </row>
    <row r="28" spans="1:14" s="74" customFormat="1" ht="16.5" x14ac:dyDescent="0.25">
      <c r="A28" s="70"/>
      <c r="B28" s="43"/>
      <c r="C28" s="43" t="s">
        <v>41</v>
      </c>
      <c r="D28" s="47" t="s">
        <v>72</v>
      </c>
      <c r="E28" s="48"/>
      <c r="F28" s="71"/>
      <c r="G28" s="71"/>
      <c r="H28" s="71"/>
      <c r="I28" s="72"/>
      <c r="J28" s="43"/>
      <c r="K28" s="43"/>
      <c r="L28" s="76"/>
      <c r="M28" s="43"/>
      <c r="N28" s="73"/>
    </row>
    <row r="29" spans="1:14" s="74" customFormat="1" ht="16.5" x14ac:dyDescent="0.25">
      <c r="A29" s="70">
        <v>12</v>
      </c>
      <c r="B29" s="43" t="s">
        <v>19</v>
      </c>
      <c r="C29" s="43" t="s">
        <v>15</v>
      </c>
      <c r="D29" s="47" t="s">
        <v>76</v>
      </c>
      <c r="E29" s="48" t="s">
        <v>77</v>
      </c>
      <c r="F29" s="71">
        <v>45602</v>
      </c>
      <c r="G29" s="71">
        <v>45604</v>
      </c>
      <c r="H29" s="71">
        <v>45607</v>
      </c>
      <c r="I29" s="72">
        <v>5</v>
      </c>
      <c r="J29" s="48" t="s">
        <v>16</v>
      </c>
      <c r="K29" s="43">
        <v>0</v>
      </c>
      <c r="L29" s="43">
        <v>3</v>
      </c>
      <c r="M29" s="43">
        <v>14000</v>
      </c>
      <c r="N29" s="73"/>
    </row>
    <row r="30" spans="1:14" s="74" customFormat="1" ht="16.5" x14ac:dyDescent="0.25">
      <c r="A30" s="70"/>
      <c r="B30" s="43"/>
      <c r="C30" s="43"/>
      <c r="D30" s="47" t="s">
        <v>79</v>
      </c>
      <c r="E30" s="48"/>
      <c r="F30" s="71"/>
      <c r="G30" s="71"/>
      <c r="H30" s="71"/>
      <c r="I30" s="72"/>
      <c r="J30" s="43"/>
      <c r="K30" s="43"/>
      <c r="L30" s="76"/>
      <c r="M30" s="43"/>
      <c r="N30" s="73"/>
    </row>
    <row r="31" spans="1:14" s="74" customFormat="1" ht="16.5" x14ac:dyDescent="0.25">
      <c r="A31" s="43">
        <v>13</v>
      </c>
      <c r="B31" s="43" t="s">
        <v>19</v>
      </c>
      <c r="C31" s="43" t="s">
        <v>15</v>
      </c>
      <c r="D31" s="47" t="s">
        <v>78</v>
      </c>
      <c r="E31" s="48" t="s">
        <v>81</v>
      </c>
      <c r="F31" s="71">
        <v>45607</v>
      </c>
      <c r="G31" s="71">
        <v>45608</v>
      </c>
      <c r="H31" s="71">
        <v>45610</v>
      </c>
      <c r="I31" s="72">
        <v>3</v>
      </c>
      <c r="J31" s="48" t="s">
        <v>16</v>
      </c>
      <c r="K31" s="43">
        <v>0</v>
      </c>
      <c r="L31" s="43">
        <v>2</v>
      </c>
      <c r="M31" s="43">
        <v>16800</v>
      </c>
      <c r="N31" s="73"/>
    </row>
    <row r="32" spans="1:14" s="74" customFormat="1" ht="16.5" x14ac:dyDescent="0.25">
      <c r="A32" s="43"/>
      <c r="B32" s="43"/>
      <c r="C32" s="43"/>
      <c r="D32" s="47" t="s">
        <v>80</v>
      </c>
      <c r="E32" s="48"/>
      <c r="F32" s="71"/>
      <c r="G32" s="71"/>
      <c r="H32" s="71"/>
      <c r="I32" s="72"/>
      <c r="J32" s="43"/>
      <c r="K32" s="43"/>
      <c r="L32" s="76"/>
      <c r="M32" s="43"/>
      <c r="N32" s="73"/>
    </row>
    <row r="33" spans="1:14" s="74" customFormat="1" ht="16.5" x14ac:dyDescent="0.25">
      <c r="A33" s="43">
        <v>14</v>
      </c>
      <c r="B33" s="43" t="s">
        <v>19</v>
      </c>
      <c r="C33" s="43" t="s">
        <v>15</v>
      </c>
      <c r="D33" s="47" t="s">
        <v>82</v>
      </c>
      <c r="E33" s="48" t="s">
        <v>84</v>
      </c>
      <c r="F33" s="71">
        <v>45607</v>
      </c>
      <c r="G33" s="71">
        <v>45610</v>
      </c>
      <c r="H33" s="71">
        <v>45614</v>
      </c>
      <c r="I33" s="72">
        <v>12</v>
      </c>
      <c r="J33" s="48" t="s">
        <v>16</v>
      </c>
      <c r="K33" s="43">
        <v>0</v>
      </c>
      <c r="L33" s="43">
        <v>4</v>
      </c>
      <c r="M33" s="43">
        <v>37126</v>
      </c>
      <c r="N33" s="73"/>
    </row>
    <row r="34" spans="1:14" s="74" customFormat="1" ht="18.75" customHeight="1" x14ac:dyDescent="0.25">
      <c r="A34" s="43"/>
      <c r="B34" s="43"/>
      <c r="C34" s="43"/>
      <c r="D34" s="47" t="s">
        <v>83</v>
      </c>
      <c r="E34" s="48"/>
      <c r="F34" s="71"/>
      <c r="G34" s="71"/>
      <c r="H34" s="71"/>
      <c r="I34" s="72"/>
      <c r="J34" s="43"/>
      <c r="K34" s="43"/>
      <c r="L34" s="76"/>
      <c r="M34" s="43"/>
      <c r="N34" s="73"/>
    </row>
    <row r="35" spans="1:14" s="74" customFormat="1" ht="18.75" customHeight="1" x14ac:dyDescent="0.25">
      <c r="A35" s="80">
        <v>15</v>
      </c>
      <c r="B35" s="43" t="s">
        <v>19</v>
      </c>
      <c r="C35" s="43" t="s">
        <v>15</v>
      </c>
      <c r="D35" s="47" t="s">
        <v>89</v>
      </c>
      <c r="E35" s="48" t="s">
        <v>90</v>
      </c>
      <c r="F35" s="71">
        <v>45621</v>
      </c>
      <c r="G35" s="71">
        <v>45622</v>
      </c>
      <c r="H35" s="71">
        <v>45625</v>
      </c>
      <c r="I35" s="72">
        <v>10</v>
      </c>
      <c r="J35" s="43">
        <v>3</v>
      </c>
      <c r="K35" s="43">
        <v>0</v>
      </c>
      <c r="L35" s="76">
        <v>3</v>
      </c>
      <c r="M35" s="43">
        <v>11190</v>
      </c>
      <c r="N35" s="73"/>
    </row>
    <row r="36" spans="1:14" s="74" customFormat="1" ht="18.75" customHeight="1" x14ac:dyDescent="0.25">
      <c r="A36" s="80"/>
      <c r="B36" s="43"/>
      <c r="C36" s="43"/>
      <c r="D36" s="47" t="s">
        <v>92</v>
      </c>
      <c r="E36" s="48"/>
      <c r="F36" s="71"/>
      <c r="G36" s="71"/>
      <c r="H36" s="71"/>
      <c r="I36" s="72"/>
      <c r="J36" s="43"/>
      <c r="K36" s="43"/>
      <c r="L36" s="76"/>
      <c r="M36" s="43"/>
      <c r="N36" s="73"/>
    </row>
    <row r="37" spans="1:14" s="74" customFormat="1" ht="18.75" customHeight="1" x14ac:dyDescent="0.25">
      <c r="A37" s="80">
        <v>16</v>
      </c>
      <c r="B37" s="43" t="s">
        <v>19</v>
      </c>
      <c r="C37" s="43" t="s">
        <v>15</v>
      </c>
      <c r="D37" s="47" t="s">
        <v>91</v>
      </c>
      <c r="E37" s="48" t="s">
        <v>94</v>
      </c>
      <c r="F37" s="71">
        <v>45624</v>
      </c>
      <c r="G37" s="71">
        <v>45625</v>
      </c>
      <c r="H37" s="71">
        <v>45629</v>
      </c>
      <c r="I37" s="72">
        <v>10</v>
      </c>
      <c r="J37" s="43">
        <v>3</v>
      </c>
      <c r="K37" s="43">
        <v>0</v>
      </c>
      <c r="L37" s="76">
        <v>4</v>
      </c>
      <c r="M37" s="43">
        <v>37126</v>
      </c>
      <c r="N37" s="73"/>
    </row>
    <row r="38" spans="1:14" s="74" customFormat="1" ht="18.75" customHeight="1" x14ac:dyDescent="0.25">
      <c r="A38" s="80"/>
      <c r="B38" s="43"/>
      <c r="C38" s="43"/>
      <c r="D38" s="77" t="s">
        <v>93</v>
      </c>
      <c r="E38" s="48"/>
      <c r="F38" s="71"/>
      <c r="G38" s="71"/>
      <c r="H38" s="71"/>
      <c r="I38" s="72"/>
      <c r="J38" s="43"/>
      <c r="K38" s="43"/>
      <c r="L38" s="76"/>
      <c r="M38" s="43"/>
      <c r="N38" s="73"/>
    </row>
    <row r="39" spans="1:14" s="74" customFormat="1" ht="18.75" customHeight="1" x14ac:dyDescent="0.25">
      <c r="A39" s="80">
        <v>17</v>
      </c>
      <c r="B39" s="43" t="s">
        <v>19</v>
      </c>
      <c r="C39" s="43" t="s">
        <v>40</v>
      </c>
      <c r="D39" s="47" t="s">
        <v>95</v>
      </c>
      <c r="E39" s="48" t="s">
        <v>98</v>
      </c>
      <c r="F39" s="71">
        <v>45642</v>
      </c>
      <c r="G39" s="71">
        <v>45645</v>
      </c>
      <c r="H39" s="71">
        <v>45649</v>
      </c>
      <c r="I39" s="72">
        <v>2.5</v>
      </c>
      <c r="J39" s="43">
        <v>3</v>
      </c>
      <c r="K39" s="43">
        <v>0</v>
      </c>
      <c r="L39" s="76">
        <v>3</v>
      </c>
      <c r="M39" s="43">
        <v>2797.5</v>
      </c>
      <c r="N39" s="73"/>
    </row>
    <row r="40" spans="1:14" s="74" customFormat="1" ht="18.75" customHeight="1" x14ac:dyDescent="0.25">
      <c r="A40" s="80"/>
      <c r="B40" s="43"/>
      <c r="C40" s="43" t="s">
        <v>96</v>
      </c>
      <c r="D40" s="47" t="s">
        <v>97</v>
      </c>
      <c r="E40" s="48"/>
      <c r="F40" s="71"/>
      <c r="G40" s="71"/>
      <c r="H40" s="71"/>
      <c r="I40" s="72"/>
      <c r="J40" s="43"/>
      <c r="K40" s="43"/>
      <c r="L40" s="76"/>
      <c r="M40" s="43"/>
      <c r="N40" s="73"/>
    </row>
    <row r="41" spans="1:14" s="74" customFormat="1" ht="18.75" customHeight="1" x14ac:dyDescent="0.25">
      <c r="A41" s="80">
        <v>18</v>
      </c>
      <c r="B41" s="43" t="s">
        <v>19</v>
      </c>
      <c r="C41" s="43" t="s">
        <v>15</v>
      </c>
      <c r="D41" s="47" t="s">
        <v>99</v>
      </c>
      <c r="E41" s="48" t="s">
        <v>101</v>
      </c>
      <c r="F41" s="71">
        <v>45643</v>
      </c>
      <c r="G41" s="71">
        <v>45649</v>
      </c>
      <c r="H41" s="71">
        <v>45652</v>
      </c>
      <c r="I41" s="72">
        <v>7</v>
      </c>
      <c r="J41" s="43">
        <v>3</v>
      </c>
      <c r="K41" s="43">
        <v>0</v>
      </c>
      <c r="L41" s="76">
        <v>3</v>
      </c>
      <c r="M41" s="43">
        <v>37126</v>
      </c>
      <c r="N41" s="73"/>
    </row>
    <row r="42" spans="1:14" s="74" customFormat="1" ht="18.75" customHeight="1" x14ac:dyDescent="0.25">
      <c r="A42" s="80"/>
      <c r="B42" s="43"/>
      <c r="C42" s="43"/>
      <c r="D42" s="77" t="s">
        <v>100</v>
      </c>
      <c r="E42" s="48"/>
      <c r="F42" s="71"/>
      <c r="G42" s="71"/>
      <c r="H42" s="71"/>
      <c r="I42" s="72"/>
      <c r="J42" s="43"/>
      <c r="K42" s="43"/>
      <c r="L42" s="76"/>
      <c r="M42" s="43"/>
      <c r="N42" s="73"/>
    </row>
    <row r="43" spans="1:14" s="74" customFormat="1" ht="18.75" customHeight="1" x14ac:dyDescent="0.25">
      <c r="A43" s="80">
        <v>19</v>
      </c>
      <c r="B43" s="43" t="s">
        <v>19</v>
      </c>
      <c r="C43" s="43" t="s">
        <v>15</v>
      </c>
      <c r="D43" s="47" t="s">
        <v>102</v>
      </c>
      <c r="E43" s="48" t="s">
        <v>104</v>
      </c>
      <c r="F43" s="71">
        <v>45646</v>
      </c>
      <c r="G43" s="71">
        <v>45650</v>
      </c>
      <c r="H43" s="71">
        <v>45652</v>
      </c>
      <c r="I43" s="72">
        <v>10</v>
      </c>
      <c r="J43" s="43">
        <v>3</v>
      </c>
      <c r="K43" s="43">
        <v>0</v>
      </c>
      <c r="L43" s="76">
        <v>2</v>
      </c>
      <c r="M43" s="43">
        <v>37126</v>
      </c>
      <c r="N43" s="73"/>
    </row>
    <row r="44" spans="1:14" s="74" customFormat="1" ht="18.75" customHeight="1" x14ac:dyDescent="0.25">
      <c r="A44" s="80"/>
      <c r="B44" s="43"/>
      <c r="C44" s="43"/>
      <c r="D44" s="78" t="s">
        <v>103</v>
      </c>
      <c r="E44" s="48"/>
      <c r="F44" s="71"/>
      <c r="G44" s="71"/>
      <c r="H44" s="71"/>
      <c r="I44" s="72"/>
      <c r="J44" s="43"/>
      <c r="K44" s="43"/>
      <c r="L44" s="76"/>
      <c r="M44" s="43"/>
      <c r="N44" s="73"/>
    </row>
    <row r="45" spans="1:14" s="74" customFormat="1" ht="18.75" customHeight="1" x14ac:dyDescent="0.25">
      <c r="A45" s="80">
        <v>20</v>
      </c>
      <c r="B45" s="43" t="s">
        <v>19</v>
      </c>
      <c r="C45" s="43" t="s">
        <v>15</v>
      </c>
      <c r="D45" s="47" t="s">
        <v>105</v>
      </c>
      <c r="E45" s="48" t="s">
        <v>111</v>
      </c>
      <c r="F45" s="71">
        <v>45649</v>
      </c>
      <c r="G45" s="71">
        <v>45650</v>
      </c>
      <c r="H45" s="71">
        <v>45652</v>
      </c>
      <c r="I45" s="72">
        <v>10</v>
      </c>
      <c r="J45" s="43">
        <v>3</v>
      </c>
      <c r="K45" s="43">
        <v>0</v>
      </c>
      <c r="L45" s="76">
        <v>2</v>
      </c>
      <c r="M45" s="43">
        <v>11190</v>
      </c>
      <c r="N45" s="73"/>
    </row>
    <row r="46" spans="1:14" s="74" customFormat="1" ht="18.75" customHeight="1" x14ac:dyDescent="0.25">
      <c r="A46" s="80"/>
      <c r="B46" s="43"/>
      <c r="C46" s="43"/>
      <c r="D46" s="78" t="s">
        <v>106</v>
      </c>
      <c r="E46" s="48"/>
      <c r="F46" s="71"/>
      <c r="G46" s="71"/>
      <c r="H46" s="71"/>
      <c r="I46" s="72"/>
      <c r="J46" s="43"/>
      <c r="K46" s="43"/>
      <c r="L46" s="76"/>
      <c r="M46" s="43"/>
      <c r="N46" s="73"/>
    </row>
    <row r="47" spans="1:14" s="74" customFormat="1" ht="18.75" customHeight="1" x14ac:dyDescent="0.25">
      <c r="A47" s="80">
        <v>21</v>
      </c>
      <c r="B47" s="43" t="s">
        <v>19</v>
      </c>
      <c r="C47" s="43" t="s">
        <v>15</v>
      </c>
      <c r="D47" s="47" t="s">
        <v>108</v>
      </c>
      <c r="E47" s="48" t="s">
        <v>110</v>
      </c>
      <c r="F47" s="71">
        <v>45642</v>
      </c>
      <c r="G47" s="71">
        <v>45653</v>
      </c>
      <c r="H47" s="71">
        <v>45654</v>
      </c>
      <c r="I47" s="72">
        <v>7</v>
      </c>
      <c r="J47" s="43">
        <v>3</v>
      </c>
      <c r="K47" s="43">
        <v>0</v>
      </c>
      <c r="L47" s="76">
        <v>1</v>
      </c>
      <c r="M47" s="43">
        <v>37126</v>
      </c>
      <c r="N47" s="73"/>
    </row>
    <row r="48" spans="1:14" s="74" customFormat="1" ht="18.75" customHeight="1" x14ac:dyDescent="0.25">
      <c r="A48" s="80"/>
      <c r="B48" s="43"/>
      <c r="C48" s="43"/>
      <c r="D48" s="47" t="s">
        <v>109</v>
      </c>
      <c r="E48" s="48"/>
      <c r="F48" s="71"/>
      <c r="G48" s="71"/>
      <c r="H48" s="71"/>
      <c r="I48" s="72"/>
      <c r="J48" s="43"/>
      <c r="K48" s="43"/>
      <c r="L48" s="76"/>
      <c r="M48" s="43"/>
      <c r="N48" s="73"/>
    </row>
    <row r="49" spans="1:14" s="74" customFormat="1" ht="18.75" customHeight="1" x14ac:dyDescent="0.25">
      <c r="A49" s="80">
        <v>22</v>
      </c>
      <c r="B49" s="43" t="s">
        <v>19</v>
      </c>
      <c r="C49" s="43" t="s">
        <v>15</v>
      </c>
      <c r="D49" s="47" t="s">
        <v>112</v>
      </c>
      <c r="E49" s="48" t="s">
        <v>114</v>
      </c>
      <c r="F49" s="71">
        <v>45652</v>
      </c>
      <c r="G49" s="71">
        <v>45653</v>
      </c>
      <c r="H49" s="71">
        <v>45654</v>
      </c>
      <c r="I49" s="72">
        <v>10</v>
      </c>
      <c r="J49" s="43">
        <v>3</v>
      </c>
      <c r="K49" s="43">
        <v>0</v>
      </c>
      <c r="L49" s="76">
        <v>1</v>
      </c>
      <c r="M49" s="43">
        <v>37126</v>
      </c>
      <c r="N49" s="73"/>
    </row>
    <row r="50" spans="1:14" ht="18.75" customHeight="1" x14ac:dyDescent="0.25">
      <c r="A50" s="14"/>
      <c r="B50" s="43"/>
      <c r="C50" s="8"/>
      <c r="D50" s="10" t="s">
        <v>113</v>
      </c>
      <c r="E50" s="48"/>
      <c r="F50" s="11"/>
      <c r="G50" s="11"/>
      <c r="H50" s="11"/>
      <c r="I50" s="12"/>
      <c r="J50" s="8"/>
      <c r="K50" s="8"/>
      <c r="L50" s="13"/>
      <c r="M50" s="8"/>
      <c r="N50" s="49"/>
    </row>
    <row r="51" spans="1:14" ht="18.75" customHeight="1" x14ac:dyDescent="0.25">
      <c r="A51" s="14"/>
      <c r="B51" s="43"/>
      <c r="C51" s="8"/>
      <c r="D51" s="10"/>
      <c r="E51" s="48"/>
      <c r="F51" s="11"/>
      <c r="G51" s="11"/>
      <c r="H51" s="11"/>
      <c r="I51" s="12"/>
      <c r="J51" s="8"/>
      <c r="K51" s="8"/>
      <c r="L51" s="13"/>
      <c r="M51" s="8"/>
      <c r="N51" s="49"/>
    </row>
    <row r="52" spans="1:14" ht="18.75" customHeight="1" x14ac:dyDescent="0.25">
      <c r="A52" s="8"/>
      <c r="B52" s="8"/>
      <c r="C52" s="8"/>
      <c r="D52" s="10"/>
      <c r="E52" s="48"/>
      <c r="F52" s="11"/>
      <c r="G52" s="11"/>
      <c r="H52" s="11"/>
      <c r="I52" s="12"/>
      <c r="J52" s="8"/>
      <c r="K52" s="8"/>
      <c r="L52" s="13"/>
      <c r="M52" s="8"/>
      <c r="N52" s="51"/>
    </row>
    <row r="53" spans="1:14" ht="18.75" customHeight="1" x14ac:dyDescent="0.25">
      <c r="A53" s="14" t="s">
        <v>17</v>
      </c>
      <c r="B53" s="52" t="s">
        <v>115</v>
      </c>
      <c r="C53" s="16"/>
      <c r="D53" s="17"/>
      <c r="E53" s="18"/>
      <c r="F53" s="19"/>
      <c r="G53" s="19"/>
      <c r="H53" s="19"/>
      <c r="I53" s="15">
        <f>SUM(I7:I51)</f>
        <v>215</v>
      </c>
      <c r="J53" s="16"/>
      <c r="K53" s="16"/>
      <c r="L53" s="20"/>
      <c r="M53" s="21">
        <f>SUM(M7:M51)</f>
        <v>578743</v>
      </c>
      <c r="N53" s="4"/>
    </row>
    <row r="54" spans="1:14" ht="16.5" x14ac:dyDescent="0.25">
      <c r="A54" s="22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4"/>
    </row>
    <row r="55" spans="1:14" ht="16.5" x14ac:dyDescent="0.25">
      <c r="A55" s="24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4"/>
    </row>
    <row r="56" spans="1:14" ht="16.5" x14ac:dyDescent="0.25">
      <c r="A56" s="24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4"/>
    </row>
    <row r="57" spans="1:14" ht="16.5" x14ac:dyDescent="0.25">
      <c r="A57" s="24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4"/>
    </row>
    <row r="58" spans="1:14" ht="16.5" x14ac:dyDescent="0.25">
      <c r="A58" s="24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4"/>
    </row>
    <row r="59" spans="1:14" ht="16.5" x14ac:dyDescent="0.25">
      <c r="A59" s="24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4"/>
    </row>
    <row r="60" spans="1:14" ht="16.5" x14ac:dyDescent="0.25">
      <c r="A60" s="24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4"/>
    </row>
    <row r="61" spans="1:14" ht="16.5" x14ac:dyDescent="0.25">
      <c r="A61" s="24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4"/>
    </row>
    <row r="62" spans="1:14" ht="16.5" x14ac:dyDescent="0.25">
      <c r="A62" s="24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4"/>
    </row>
    <row r="63" spans="1:14" ht="16.5" x14ac:dyDescent="0.25">
      <c r="A63" s="24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4"/>
    </row>
    <row r="64" spans="1:14" ht="16.5" x14ac:dyDescent="0.25">
      <c r="A64" s="24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4"/>
    </row>
    <row r="65" spans="1:14" ht="16.5" x14ac:dyDescent="0.25">
      <c r="A65" s="24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4"/>
    </row>
    <row r="66" spans="1:14" ht="16.5" x14ac:dyDescent="0.25">
      <c r="A66" s="24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4"/>
    </row>
    <row r="67" spans="1:14" ht="16.5" x14ac:dyDescent="0.25">
      <c r="A67" s="24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4"/>
    </row>
    <row r="68" spans="1:14" ht="16.5" x14ac:dyDescent="0.25">
      <c r="A68" s="24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4"/>
    </row>
    <row r="69" spans="1:14" ht="16.5" x14ac:dyDescent="0.25">
      <c r="A69" s="24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4"/>
    </row>
    <row r="70" spans="1:14" ht="16.5" x14ac:dyDescent="0.25">
      <c r="A70" s="24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4"/>
    </row>
    <row r="71" spans="1:14" ht="16.5" x14ac:dyDescent="0.25">
      <c r="A71" s="24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4"/>
    </row>
    <row r="72" spans="1:14" ht="16.5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4"/>
    </row>
    <row r="73" spans="1:14" ht="16.5" x14ac:dyDescent="0.25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4"/>
    </row>
    <row r="74" spans="1:14" ht="16.5" x14ac:dyDescent="0.25">
      <c r="A74" s="24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4"/>
    </row>
    <row r="75" spans="1:14" ht="16.5" x14ac:dyDescent="0.25">
      <c r="A75" s="24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4"/>
    </row>
    <row r="76" spans="1:14" ht="16.5" x14ac:dyDescent="0.25">
      <c r="A76" s="24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4"/>
    </row>
    <row r="77" spans="1:14" ht="16.5" x14ac:dyDescent="0.25">
      <c r="A77" s="24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4"/>
    </row>
    <row r="78" spans="1:14" ht="16.5" x14ac:dyDescent="0.25">
      <c r="A78" s="24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4"/>
    </row>
    <row r="79" spans="1:14" ht="16.5" x14ac:dyDescent="0.25">
      <c r="A79" s="24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4"/>
    </row>
    <row r="80" spans="1:14" ht="16.5" x14ac:dyDescent="0.25">
      <c r="A80" s="24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4"/>
    </row>
    <row r="81" spans="1:14" ht="16.5" x14ac:dyDescent="0.25">
      <c r="A81" s="24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4"/>
    </row>
    <row r="82" spans="1:14" ht="16.5" x14ac:dyDescent="0.25">
      <c r="A82" s="24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4"/>
    </row>
    <row r="83" spans="1:14" ht="16.5" x14ac:dyDescent="0.25">
      <c r="A83" s="24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4"/>
    </row>
    <row r="84" spans="1:14" ht="16.5" x14ac:dyDescent="0.25">
      <c r="A84" s="24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4"/>
    </row>
    <row r="85" spans="1:14" ht="16.5" x14ac:dyDescent="0.25">
      <c r="A85" s="24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4"/>
    </row>
    <row r="86" spans="1:14" ht="16.5" x14ac:dyDescent="0.25">
      <c r="A86" s="24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4"/>
    </row>
    <row r="87" spans="1:14" ht="16.5" x14ac:dyDescent="0.25">
      <c r="A87" s="24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4"/>
    </row>
    <row r="88" spans="1:14" ht="16.5" x14ac:dyDescent="0.25">
      <c r="A88" s="24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4"/>
    </row>
    <row r="89" spans="1:14" ht="16.5" x14ac:dyDescent="0.25">
      <c r="A89" s="24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4"/>
    </row>
    <row r="90" spans="1:14" ht="16.5" x14ac:dyDescent="0.25">
      <c r="A90" s="24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4"/>
    </row>
    <row r="91" spans="1:14" ht="16.5" x14ac:dyDescent="0.25">
      <c r="A91" s="24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4"/>
    </row>
    <row r="92" spans="1:14" ht="16.5" x14ac:dyDescent="0.25">
      <c r="A92" s="24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4"/>
    </row>
    <row r="93" spans="1:14" ht="16.5" x14ac:dyDescent="0.25">
      <c r="A93" s="24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4"/>
    </row>
    <row r="94" spans="1:14" ht="16.5" x14ac:dyDescent="0.25">
      <c r="A94" s="24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4"/>
    </row>
    <row r="95" spans="1:14" ht="16.5" x14ac:dyDescent="0.25">
      <c r="E95" s="4"/>
      <c r="F95" s="4"/>
      <c r="G95" s="4"/>
      <c r="H95" s="4"/>
      <c r="I95" s="4"/>
      <c r="J95" s="4"/>
      <c r="K95" s="4"/>
      <c r="L95" s="4"/>
      <c r="M95" s="4"/>
      <c r="N95" s="4"/>
    </row>
  </sheetData>
  <mergeCells count="9">
    <mergeCell ref="M4:M5"/>
    <mergeCell ref="D2:L2"/>
    <mergeCell ref="A4:A5"/>
    <mergeCell ref="B4:B5"/>
    <mergeCell ref="C4:C5"/>
    <mergeCell ref="E4:I4"/>
    <mergeCell ref="J4:J5"/>
    <mergeCell ref="K4:K5"/>
    <mergeCell ref="L4:L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C15" sqref="C15"/>
    </sheetView>
  </sheetViews>
  <sheetFormatPr defaultRowHeight="15" x14ac:dyDescent="0.25"/>
  <cols>
    <col min="1" max="1" width="9.5703125" customWidth="1"/>
    <col min="2" max="2" width="24.85546875" customWidth="1"/>
    <col min="3" max="3" width="18.7109375" customWidth="1"/>
    <col min="4" max="4" width="18.28515625" customWidth="1"/>
    <col min="5" max="5" width="17.85546875" customWidth="1"/>
    <col min="6" max="6" width="23.5703125" customWidth="1"/>
    <col min="7" max="7" width="13.140625" customWidth="1"/>
    <col min="8" max="8" width="20.42578125" customWidth="1"/>
    <col min="9" max="9" width="16" customWidth="1"/>
    <col min="10" max="11" width="18.140625" customWidth="1"/>
    <col min="12" max="12" width="18.28515625" customWidth="1"/>
    <col min="13" max="13" width="18" customWidth="1"/>
  </cols>
  <sheetData>
    <row r="1" spans="1:13" x14ac:dyDescent="0.25">
      <c r="A1" s="67" t="s">
        <v>20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x14ac:dyDescent="0.25">
      <c r="A2" s="67" t="s">
        <v>32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x14ac:dyDescent="0.25">
      <c r="A3" s="26"/>
      <c r="B3" s="27"/>
      <c r="C3" s="26"/>
      <c r="D3" s="26"/>
      <c r="E3" s="26"/>
      <c r="F3" s="26" t="s">
        <v>28</v>
      </c>
      <c r="G3" s="26"/>
      <c r="H3" s="26"/>
      <c r="I3" s="26"/>
      <c r="J3" s="28"/>
      <c r="K3" s="28"/>
      <c r="L3" s="28"/>
      <c r="M3" s="26"/>
    </row>
    <row r="4" spans="1:13" ht="25.5" x14ac:dyDescent="0.25">
      <c r="A4" s="68" t="s">
        <v>0</v>
      </c>
      <c r="B4" s="68" t="s">
        <v>1</v>
      </c>
      <c r="C4" s="68" t="s">
        <v>2</v>
      </c>
      <c r="D4" s="29" t="s">
        <v>21</v>
      </c>
      <c r="E4" s="68" t="s">
        <v>3</v>
      </c>
      <c r="F4" s="68"/>
      <c r="G4" s="68"/>
      <c r="H4" s="68"/>
      <c r="I4" s="68"/>
      <c r="J4" s="68" t="s">
        <v>22</v>
      </c>
      <c r="K4" s="68" t="s">
        <v>5</v>
      </c>
      <c r="L4" s="68" t="s">
        <v>23</v>
      </c>
      <c r="M4" s="68" t="s">
        <v>7</v>
      </c>
    </row>
    <row r="5" spans="1:13" ht="102" x14ac:dyDescent="0.25">
      <c r="A5" s="69"/>
      <c r="B5" s="69"/>
      <c r="C5" s="69"/>
      <c r="D5" s="30" t="s">
        <v>24</v>
      </c>
      <c r="E5" s="30" t="s">
        <v>9</v>
      </c>
      <c r="F5" s="30" t="s">
        <v>10</v>
      </c>
      <c r="G5" s="30" t="s">
        <v>11</v>
      </c>
      <c r="H5" s="30" t="s">
        <v>25</v>
      </c>
      <c r="I5" s="30" t="s">
        <v>26</v>
      </c>
      <c r="J5" s="69"/>
      <c r="K5" s="69"/>
      <c r="L5" s="69"/>
      <c r="M5" s="69"/>
    </row>
    <row r="6" spans="1:13" ht="76.5" x14ac:dyDescent="0.25">
      <c r="A6" s="54">
        <v>1</v>
      </c>
      <c r="B6" s="31" t="s">
        <v>29</v>
      </c>
      <c r="C6" s="54" t="s">
        <v>31</v>
      </c>
      <c r="D6" s="54" t="s">
        <v>86</v>
      </c>
      <c r="E6" s="54" t="s">
        <v>85</v>
      </c>
      <c r="F6" s="55">
        <v>45546</v>
      </c>
      <c r="G6" s="55">
        <v>45590</v>
      </c>
      <c r="H6" s="55">
        <v>45595</v>
      </c>
      <c r="I6" s="54">
        <v>400</v>
      </c>
      <c r="J6" s="54">
        <v>3</v>
      </c>
      <c r="K6" s="54">
        <v>0</v>
      </c>
      <c r="L6" s="54">
        <v>5</v>
      </c>
      <c r="M6" s="54">
        <v>48064.99</v>
      </c>
    </row>
    <row r="7" spans="1:13" s="83" customFormat="1" ht="38.25" x14ac:dyDescent="0.25">
      <c r="A7" s="81">
        <v>2</v>
      </c>
      <c r="B7" s="31" t="s">
        <v>29</v>
      </c>
      <c r="C7" s="81" t="s">
        <v>31</v>
      </c>
      <c r="D7" s="81" t="s">
        <v>87</v>
      </c>
      <c r="E7" s="81" t="s">
        <v>88</v>
      </c>
      <c r="F7" s="82">
        <v>45558</v>
      </c>
      <c r="G7" s="82">
        <v>45581</v>
      </c>
      <c r="H7" s="82">
        <v>45586</v>
      </c>
      <c r="I7" s="81">
        <v>200</v>
      </c>
      <c r="J7" s="81">
        <v>3</v>
      </c>
      <c r="K7" s="81">
        <v>0</v>
      </c>
      <c r="L7" s="81">
        <v>5</v>
      </c>
      <c r="M7" s="81">
        <v>601098.88</v>
      </c>
    </row>
    <row r="8" spans="1:13" s="83" customFormat="1" ht="51" x14ac:dyDescent="0.25">
      <c r="A8" s="81">
        <v>3</v>
      </c>
      <c r="B8" s="31" t="s">
        <v>29</v>
      </c>
      <c r="C8" s="81" t="s">
        <v>31</v>
      </c>
      <c r="D8" s="81" t="s">
        <v>53</v>
      </c>
      <c r="E8" s="84" t="s">
        <v>54</v>
      </c>
      <c r="F8" s="82">
        <v>45569</v>
      </c>
      <c r="G8" s="82">
        <v>45573</v>
      </c>
      <c r="H8" s="82">
        <v>45576</v>
      </c>
      <c r="I8" s="81">
        <v>5</v>
      </c>
      <c r="J8" s="81">
        <v>3</v>
      </c>
      <c r="K8" s="81">
        <v>0</v>
      </c>
      <c r="L8" s="81">
        <v>3</v>
      </c>
      <c r="M8" s="85">
        <v>28000</v>
      </c>
    </row>
    <row r="9" spans="1:13" s="83" customFormat="1" ht="38.25" x14ac:dyDescent="0.25">
      <c r="A9" s="36">
        <v>4</v>
      </c>
      <c r="B9" s="31" t="s">
        <v>29</v>
      </c>
      <c r="C9" s="81" t="s">
        <v>31</v>
      </c>
      <c r="D9" s="32" t="s">
        <v>58</v>
      </c>
      <c r="E9" s="45" t="s">
        <v>59</v>
      </c>
      <c r="F9" s="33">
        <v>45573</v>
      </c>
      <c r="G9" s="33">
        <v>45580</v>
      </c>
      <c r="H9" s="33">
        <v>45583</v>
      </c>
      <c r="I9" s="86">
        <v>20</v>
      </c>
      <c r="J9" s="35">
        <v>3</v>
      </c>
      <c r="K9" s="35">
        <v>0</v>
      </c>
      <c r="L9" s="50">
        <v>3</v>
      </c>
      <c r="M9" s="87">
        <v>37126</v>
      </c>
    </row>
    <row r="10" spans="1:13" s="83" customFormat="1" hidden="1" x14ac:dyDescent="0.25">
      <c r="A10" s="36"/>
      <c r="B10" s="31"/>
      <c r="C10" s="31"/>
      <c r="D10" s="32"/>
      <c r="E10" s="45"/>
      <c r="F10" s="33"/>
      <c r="G10" s="33"/>
      <c r="H10" s="33"/>
      <c r="I10" s="37"/>
      <c r="J10" s="35"/>
      <c r="K10" s="35"/>
      <c r="L10" s="50"/>
      <c r="M10" s="38"/>
    </row>
    <row r="11" spans="1:13" s="83" customFormat="1" hidden="1" x14ac:dyDescent="0.25">
      <c r="A11" s="36"/>
      <c r="B11" s="31"/>
      <c r="C11" s="31"/>
      <c r="D11" s="32"/>
      <c r="E11" s="45"/>
      <c r="F11" s="34"/>
      <c r="G11" s="33"/>
      <c r="H11" s="39"/>
      <c r="I11" s="37"/>
      <c r="J11" s="35"/>
      <c r="K11" s="35"/>
      <c r="L11" s="50"/>
      <c r="M11" s="40"/>
    </row>
    <row r="12" spans="1:13" s="83" customFormat="1" ht="38.25" x14ac:dyDescent="0.25">
      <c r="A12" s="36">
        <v>5</v>
      </c>
      <c r="B12" s="31" t="s">
        <v>29</v>
      </c>
      <c r="C12" s="81" t="s">
        <v>31</v>
      </c>
      <c r="D12" s="32" t="s">
        <v>74</v>
      </c>
      <c r="E12" s="45" t="s">
        <v>75</v>
      </c>
      <c r="F12" s="33">
        <v>45596</v>
      </c>
      <c r="G12" s="33">
        <v>45597</v>
      </c>
      <c r="H12" s="33">
        <v>45601</v>
      </c>
      <c r="I12" s="37">
        <v>10</v>
      </c>
      <c r="J12" s="35">
        <v>3</v>
      </c>
      <c r="K12" s="35">
        <v>0</v>
      </c>
      <c r="L12" s="50">
        <v>4</v>
      </c>
      <c r="M12" s="40">
        <v>37126</v>
      </c>
    </row>
    <row r="13" spans="1:13" x14ac:dyDescent="0.25">
      <c r="A13" s="36"/>
      <c r="B13" s="31"/>
      <c r="C13" s="54"/>
      <c r="D13" s="32"/>
      <c r="E13" s="32"/>
      <c r="F13" s="33"/>
      <c r="G13" s="33"/>
      <c r="H13" s="33"/>
      <c r="I13" s="37"/>
      <c r="J13" s="35"/>
      <c r="K13" s="35"/>
      <c r="L13" s="50"/>
      <c r="M13" s="40"/>
    </row>
    <row r="14" spans="1:13" x14ac:dyDescent="0.25">
      <c r="A14" s="36"/>
      <c r="B14" s="31"/>
      <c r="C14" s="54"/>
      <c r="D14" s="32"/>
      <c r="E14" s="32"/>
      <c r="F14" s="33"/>
      <c r="G14" s="33"/>
      <c r="H14" s="33"/>
      <c r="I14" s="37"/>
      <c r="J14" s="35"/>
      <c r="K14" s="35"/>
      <c r="L14" s="50"/>
      <c r="M14" s="40"/>
    </row>
    <row r="15" spans="1:13" ht="25.5" x14ac:dyDescent="0.25">
      <c r="A15" s="36" t="s">
        <v>27</v>
      </c>
      <c r="B15" s="41"/>
      <c r="C15" s="53" t="s">
        <v>107</v>
      </c>
      <c r="D15" s="42"/>
      <c r="E15" s="39"/>
      <c r="F15" s="39"/>
      <c r="G15" s="39"/>
      <c r="H15" s="39"/>
      <c r="I15" s="56">
        <f>SUM(I6:I14)</f>
        <v>635</v>
      </c>
      <c r="J15" s="57"/>
      <c r="K15" s="57"/>
      <c r="L15" s="58"/>
      <c r="M15" s="59">
        <f>SUM(M6:M14)</f>
        <v>751415.87</v>
      </c>
    </row>
  </sheetData>
  <mergeCells count="10">
    <mergeCell ref="A1:M1"/>
    <mergeCell ref="A2:M2"/>
    <mergeCell ref="A4:A5"/>
    <mergeCell ref="B4:B5"/>
    <mergeCell ref="C4:C5"/>
    <mergeCell ref="E4:I4"/>
    <mergeCell ref="J4:J5"/>
    <mergeCell ref="K4:K5"/>
    <mergeCell ref="L4:L5"/>
    <mergeCell ref="M4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Физ.лица</vt:lpstr>
      <vt:lpstr>Юр. лица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2025-01-10T03:55:55Z</dcterms:modified>
</cp:coreProperties>
</file>